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ekty\___PROJEKTY_2022___\54_22_CHODNIK_KRIZ_KLADRUBY\10_ROZPOCTY\04_DUSP\04_VYDANE\240404\"/>
    </mc:Choice>
  </mc:AlternateContent>
  <xr:revisionPtr revIDLastSave="0" documentId="8_{3C6A3304-4D63-4CE8-A37C-882576B25CC9}" xr6:coauthVersionLast="47" xr6:coauthVersionMax="47" xr10:uidLastSave="{00000000-0000-0000-0000-000000000000}"/>
  <bookViews>
    <workbookView xWindow="-120" yWindow="-120" windowWidth="29040" windowHeight="15840" xr2:uid="{4CE8FE70-7FD1-4675-8B05-11C02A4365D9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12" i="1"/>
  <c r="F37" i="1"/>
  <c r="F34" i="1"/>
  <c r="F30" i="1"/>
  <c r="F22" i="1"/>
  <c r="F16" i="1"/>
  <c r="C8" i="1"/>
  <c r="G8" i="1" s="1"/>
  <c r="C9" i="1"/>
  <c r="G9" i="1" s="1"/>
  <c r="E3" i="1"/>
  <c r="G3" i="1" s="1"/>
  <c r="C7" i="1"/>
  <c r="E7" i="1" s="1"/>
  <c r="C6" i="1"/>
  <c r="G6" i="1" s="1"/>
  <c r="C5" i="1"/>
  <c r="E5" i="1" s="1"/>
  <c r="C4" i="1"/>
  <c r="E4" i="1" s="1"/>
  <c r="E9" i="1" l="1"/>
  <c r="E8" i="1"/>
  <c r="G5" i="1"/>
  <c r="G4" i="1"/>
  <c r="E6" i="1"/>
  <c r="G7" i="1"/>
  <c r="E10" i="1" l="1"/>
  <c r="G10" i="1" l="1"/>
</calcChain>
</file>

<file path=xl/sharedStrings.xml><?xml version="1.0" encoding="utf-8"?>
<sst xmlns="http://schemas.openxmlformats.org/spreadsheetml/2006/main" count="56" uniqueCount="35">
  <si>
    <t>m2</t>
  </si>
  <si>
    <t>m</t>
  </si>
  <si>
    <t>Nové kce</t>
  </si>
  <si>
    <t>Zeleň</t>
  </si>
  <si>
    <t>Obruby - nové</t>
  </si>
  <si>
    <t>OB 15/25/100</t>
  </si>
  <si>
    <t>Bourání  kcí</t>
  </si>
  <si>
    <t>kus</t>
  </si>
  <si>
    <t>VZD - nové</t>
  </si>
  <si>
    <t>Chodník</t>
  </si>
  <si>
    <t>Varovné a signalizační pásy</t>
  </si>
  <si>
    <t>Řezy pro obnovu obrusu</t>
  </si>
  <si>
    <t>Předláždění</t>
  </si>
  <si>
    <t>Obruby silniční</t>
  </si>
  <si>
    <t>Obruby ležaté</t>
  </si>
  <si>
    <t>SZD - nové</t>
  </si>
  <si>
    <t>Kladruby - výpočty kubatur</t>
  </si>
  <si>
    <t>5k</t>
  </si>
  <si>
    <t>Napojení na stávající zpevněné plochy</t>
  </si>
  <si>
    <t>přídlažba 25/8/50</t>
  </si>
  <si>
    <t>OB 8/25/100</t>
  </si>
  <si>
    <t>V1a - 0,125</t>
  </si>
  <si>
    <t>V4 - 0,25</t>
  </si>
  <si>
    <t>V2b - 1,5/1,5/0,25</t>
  </si>
  <si>
    <t>V13a</t>
  </si>
  <si>
    <t>C4a</t>
  </si>
  <si>
    <t>OB KO 300/195/300-600</t>
  </si>
  <si>
    <t>Uliční vpusti</t>
  </si>
  <si>
    <t>Úprava stávajícího dešťového svodu</t>
  </si>
  <si>
    <t>Nezpevněná krajnice ŠD</t>
  </si>
  <si>
    <t>Odkop podkladních vrstev ostrůvku tl. 400 mm</t>
  </si>
  <si>
    <t>odkopávky včetně odkopu pro sanaci pláně</t>
  </si>
  <si>
    <t>Ostrůvek</t>
  </si>
  <si>
    <t>Rekonstrukce vozovky</t>
  </si>
  <si>
    <t>Obnova krytu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</si>
</sst>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5BD32-DE90-427C-BC00-5BE2802EA3C1}">
  <sheetPr>
    <pageSetUpPr fitToPage="1"/>
  </sheetPr>
  <dimension ref="A1:K45"/>
  <sheetViews>
    <sheetView tabSelected="1" workbookViewId="0">
      <pane ySplit="1" topLeftCell="A2" activePane="bottomLeft" state="frozen"/>
      <selection pane="bottomLeft" activeCell="P32" sqref="P32"/>
    </sheetView>
  </sheetViews>
  <sheetFormatPr defaultColWidth="8.85546875" defaultRowHeight="15" x14ac:dyDescent="0.25"/>
  <cols>
    <col min="1" max="1" width="3.7109375" customWidth="1"/>
    <col min="2" max="2" width="11.28515625" bestFit="1" customWidth="1"/>
  </cols>
  <sheetData>
    <row r="1" spans="1:11" ht="18.75" x14ac:dyDescent="0.3">
      <c r="A1" s="20" t="s">
        <v>16</v>
      </c>
    </row>
    <row r="2" spans="1:11" ht="15.75" thickBot="1" x14ac:dyDescent="0.3">
      <c r="A2" s="1" t="s">
        <v>31</v>
      </c>
      <c r="B2" s="1"/>
      <c r="C2" s="1"/>
      <c r="D2" s="2"/>
      <c r="E2" s="3"/>
      <c r="F2" s="3"/>
      <c r="G2" s="3"/>
      <c r="H2" s="22"/>
      <c r="I2" s="22"/>
      <c r="J2" s="22"/>
      <c r="K2" s="22"/>
    </row>
    <row r="3" spans="1:11" x14ac:dyDescent="0.25">
      <c r="A3" s="5">
        <v>0</v>
      </c>
      <c r="B3" s="6">
        <v>0</v>
      </c>
      <c r="C3" s="7">
        <v>0</v>
      </c>
      <c r="D3" s="6">
        <v>0.4</v>
      </c>
      <c r="E3" s="8">
        <f>D3*C3</f>
        <v>0</v>
      </c>
      <c r="F3" s="9">
        <v>0</v>
      </c>
      <c r="G3" s="8">
        <f>F3*E3</f>
        <v>0</v>
      </c>
    </row>
    <row r="4" spans="1:11" x14ac:dyDescent="0.25">
      <c r="A4" s="10">
        <v>1</v>
      </c>
      <c r="B4" s="11">
        <v>9</v>
      </c>
      <c r="C4" s="12">
        <f t="shared" ref="C4:C9" si="0">B4-B3</f>
        <v>9</v>
      </c>
      <c r="D4" s="11">
        <v>0.4</v>
      </c>
      <c r="E4" s="13">
        <f>C4*(D4+D3)/2</f>
        <v>3.6</v>
      </c>
      <c r="F4" s="14">
        <v>0</v>
      </c>
      <c r="G4" s="13">
        <f t="shared" ref="G4:G9" si="1">C4*(F4+F3)/2</f>
        <v>0</v>
      </c>
    </row>
    <row r="5" spans="1:11" x14ac:dyDescent="0.25">
      <c r="A5" s="10">
        <v>2</v>
      </c>
      <c r="B5" s="11">
        <v>18</v>
      </c>
      <c r="C5" s="12">
        <f t="shared" si="0"/>
        <v>9</v>
      </c>
      <c r="D5" s="11">
        <v>0.85</v>
      </c>
      <c r="E5" s="13">
        <f t="shared" ref="E5:E9" si="2">C5*(D5+D4)/2</f>
        <v>5.625</v>
      </c>
      <c r="F5" s="14">
        <v>0</v>
      </c>
      <c r="G5" s="13">
        <f t="shared" si="1"/>
        <v>0</v>
      </c>
    </row>
    <row r="6" spans="1:11" x14ac:dyDescent="0.25">
      <c r="A6" s="10">
        <v>3</v>
      </c>
      <c r="B6" s="11">
        <v>27</v>
      </c>
      <c r="C6" s="12">
        <f t="shared" si="0"/>
        <v>9</v>
      </c>
      <c r="D6" s="11">
        <v>0.7</v>
      </c>
      <c r="E6" s="13">
        <f t="shared" si="2"/>
        <v>6.9749999999999996</v>
      </c>
      <c r="F6" s="14">
        <v>0</v>
      </c>
      <c r="G6" s="13">
        <f t="shared" si="1"/>
        <v>0</v>
      </c>
    </row>
    <row r="7" spans="1:11" x14ac:dyDescent="0.25">
      <c r="A7" s="10">
        <v>4</v>
      </c>
      <c r="B7" s="11">
        <v>31</v>
      </c>
      <c r="C7" s="12">
        <f t="shared" si="0"/>
        <v>4</v>
      </c>
      <c r="D7" s="11">
        <v>0.95</v>
      </c>
      <c r="E7" s="13">
        <f t="shared" si="2"/>
        <v>3.3</v>
      </c>
      <c r="F7" s="14">
        <v>0</v>
      </c>
      <c r="G7" s="13">
        <f t="shared" si="1"/>
        <v>0</v>
      </c>
    </row>
    <row r="8" spans="1:11" x14ac:dyDescent="0.25">
      <c r="A8" s="10">
        <v>5</v>
      </c>
      <c r="B8" s="11">
        <v>38</v>
      </c>
      <c r="C8" s="12">
        <f t="shared" si="0"/>
        <v>7</v>
      </c>
      <c r="D8" s="11">
        <v>1.05</v>
      </c>
      <c r="E8" s="13">
        <f t="shared" si="2"/>
        <v>7</v>
      </c>
      <c r="F8" s="14">
        <v>0</v>
      </c>
      <c r="G8" s="13">
        <f t="shared" si="1"/>
        <v>0</v>
      </c>
    </row>
    <row r="9" spans="1:11" ht="15.75" thickBot="1" x14ac:dyDescent="0.3">
      <c r="A9" s="15" t="s">
        <v>17</v>
      </c>
      <c r="B9" s="18">
        <v>43</v>
      </c>
      <c r="C9" s="16">
        <f t="shared" si="0"/>
        <v>5</v>
      </c>
      <c r="D9" s="18">
        <v>1.05</v>
      </c>
      <c r="E9" s="17">
        <f t="shared" si="2"/>
        <v>5.25</v>
      </c>
      <c r="F9" s="19">
        <v>0</v>
      </c>
      <c r="G9" s="17">
        <f t="shared" si="1"/>
        <v>0</v>
      </c>
    </row>
    <row r="10" spans="1:11" x14ac:dyDescent="0.25">
      <c r="A10" s="1"/>
      <c r="B10" s="1"/>
      <c r="C10" s="1"/>
      <c r="D10" s="2"/>
      <c r="E10" s="3">
        <f>SUM(E3:E9)</f>
        <v>31.75</v>
      </c>
      <c r="F10" s="3"/>
      <c r="G10" s="3">
        <f>SUM(G3:G9)</f>
        <v>0</v>
      </c>
      <c r="H10" s="22"/>
      <c r="I10" s="22"/>
      <c r="J10" s="22"/>
      <c r="K10" s="22"/>
    </row>
    <row r="11" spans="1:11" x14ac:dyDescent="0.25">
      <c r="D11" s="21"/>
      <c r="E11" s="22"/>
      <c r="F11" s="22"/>
      <c r="G11" s="22"/>
      <c r="H11" s="22"/>
      <c r="I11" s="22"/>
      <c r="J11" s="22"/>
      <c r="K11" s="22"/>
    </row>
    <row r="12" spans="1:11" x14ac:dyDescent="0.25">
      <c r="A12" s="1" t="s">
        <v>30</v>
      </c>
      <c r="B12" s="1"/>
      <c r="C12" s="1"/>
      <c r="D12" s="2"/>
      <c r="E12" s="1"/>
      <c r="F12" s="2">
        <f>8*3</f>
        <v>24</v>
      </c>
      <c r="G12" s="2" t="s">
        <v>0</v>
      </c>
      <c r="H12" s="22"/>
      <c r="I12" s="22"/>
      <c r="J12" s="22"/>
      <c r="K12" s="22"/>
    </row>
    <row r="13" spans="1:11" x14ac:dyDescent="0.25">
      <c r="A13" s="23"/>
      <c r="D13" s="21"/>
      <c r="E13" s="22"/>
      <c r="F13" s="22"/>
      <c r="G13" s="22"/>
      <c r="H13" s="22"/>
      <c r="I13" s="22"/>
      <c r="J13" s="22"/>
      <c r="K13" s="22"/>
    </row>
    <row r="14" spans="1:11" x14ac:dyDescent="0.25">
      <c r="A14" s="4" t="s">
        <v>2</v>
      </c>
      <c r="B14" s="1"/>
      <c r="C14" s="1"/>
      <c r="D14" s="2"/>
      <c r="E14" s="3"/>
      <c r="F14" s="3"/>
      <c r="G14" s="3"/>
      <c r="H14" s="22"/>
      <c r="I14" s="22"/>
      <c r="J14" s="22"/>
      <c r="K14" s="22"/>
    </row>
    <row r="15" spans="1:11" x14ac:dyDescent="0.25">
      <c r="A15" s="1" t="s">
        <v>9</v>
      </c>
      <c r="B15" s="1"/>
      <c r="C15" s="1"/>
      <c r="D15" s="1"/>
      <c r="E15" s="1"/>
      <c r="F15" s="2">
        <v>64</v>
      </c>
      <c r="G15" s="2" t="s">
        <v>0</v>
      </c>
      <c r="H15" s="21"/>
      <c r="I15" s="21"/>
      <c r="J15" s="21"/>
      <c r="K15" s="21"/>
    </row>
    <row r="16" spans="1:11" x14ac:dyDescent="0.25">
      <c r="A16" s="1" t="s">
        <v>10</v>
      </c>
      <c r="B16" s="1"/>
      <c r="C16" s="1"/>
      <c r="D16" s="1"/>
      <c r="E16" s="1"/>
      <c r="F16" s="2">
        <f>0.55+0.25</f>
        <v>0.8</v>
      </c>
      <c r="G16" s="2" t="s">
        <v>0</v>
      </c>
      <c r="H16" s="21"/>
      <c r="I16" s="24"/>
      <c r="J16" s="21"/>
      <c r="K16" s="21"/>
    </row>
    <row r="17" spans="1:11" x14ac:dyDescent="0.25">
      <c r="A17" s="1" t="s">
        <v>3</v>
      </c>
      <c r="B17" s="1"/>
      <c r="C17" s="1"/>
      <c r="D17" s="1"/>
      <c r="E17" s="1"/>
      <c r="F17" s="2">
        <v>36</v>
      </c>
      <c r="G17" s="2" t="s">
        <v>0</v>
      </c>
      <c r="H17" s="21"/>
      <c r="I17" s="24"/>
      <c r="J17" s="21"/>
      <c r="K17" s="21"/>
    </row>
    <row r="18" spans="1:11" x14ac:dyDescent="0.25">
      <c r="A18" s="1" t="s">
        <v>33</v>
      </c>
      <c r="B18" s="1"/>
      <c r="C18" s="1"/>
      <c r="D18" s="1"/>
      <c r="E18" s="1"/>
      <c r="F18" s="2">
        <v>8</v>
      </c>
      <c r="G18" s="2" t="s">
        <v>0</v>
      </c>
      <c r="H18" s="25"/>
      <c r="I18" s="24"/>
      <c r="J18" s="21"/>
      <c r="K18" s="21"/>
    </row>
    <row r="19" spans="1:11" x14ac:dyDescent="0.25">
      <c r="A19" s="1" t="s">
        <v>32</v>
      </c>
      <c r="B19" s="1"/>
      <c r="C19" s="1"/>
      <c r="D19" s="1"/>
      <c r="E19" s="1"/>
      <c r="F19" s="2">
        <v>8</v>
      </c>
      <c r="G19" s="2" t="s">
        <v>0</v>
      </c>
      <c r="H19" s="21"/>
      <c r="I19" s="21"/>
      <c r="J19" s="21"/>
      <c r="K19" s="21"/>
    </row>
    <row r="20" spans="1:11" x14ac:dyDescent="0.25">
      <c r="A20" s="1" t="s">
        <v>34</v>
      </c>
      <c r="B20" s="1"/>
      <c r="C20" s="1"/>
      <c r="D20" s="1"/>
      <c r="E20" s="1"/>
      <c r="F20" s="2">
        <v>40</v>
      </c>
      <c r="G20" s="2" t="s">
        <v>0</v>
      </c>
      <c r="H20" s="25"/>
      <c r="I20" s="24"/>
      <c r="J20" s="21"/>
      <c r="K20" s="21"/>
    </row>
    <row r="21" spans="1:11" x14ac:dyDescent="0.25">
      <c r="A21" s="1" t="s">
        <v>18</v>
      </c>
      <c r="B21" s="1"/>
      <c r="C21" s="1"/>
      <c r="D21" s="1"/>
      <c r="E21" s="1"/>
      <c r="F21" s="2">
        <f>0.5*(12+7+5+8)</f>
        <v>16</v>
      </c>
      <c r="G21" s="2" t="s">
        <v>0</v>
      </c>
      <c r="H21" s="25"/>
      <c r="I21" s="24"/>
      <c r="J21" s="21"/>
      <c r="K21" s="21"/>
    </row>
    <row r="22" spans="1:11" x14ac:dyDescent="0.25">
      <c r="A22" s="1" t="s">
        <v>11</v>
      </c>
      <c r="B22" s="1"/>
      <c r="C22" s="1"/>
      <c r="D22" s="1"/>
      <c r="E22" s="1"/>
      <c r="F22" s="2">
        <f>0.5+5+10+8+6+10+0.5</f>
        <v>40</v>
      </c>
      <c r="G22" s="2" t="s">
        <v>1</v>
      </c>
      <c r="H22" s="21"/>
      <c r="I22" s="21"/>
      <c r="J22" s="21"/>
      <c r="K22" s="21"/>
    </row>
    <row r="23" spans="1:11" x14ac:dyDescent="0.25">
      <c r="A23" s="1" t="s">
        <v>12</v>
      </c>
      <c r="B23" s="1"/>
      <c r="C23" s="1"/>
      <c r="D23" s="1"/>
      <c r="E23" s="1"/>
      <c r="F23" s="2">
        <v>2</v>
      </c>
      <c r="G23" s="2" t="s">
        <v>0</v>
      </c>
      <c r="H23" s="21"/>
      <c r="I23" s="21"/>
      <c r="J23" s="21"/>
      <c r="K23" s="21"/>
    </row>
    <row r="24" spans="1:11" x14ac:dyDescent="0.25">
      <c r="A24" s="1" t="s">
        <v>29</v>
      </c>
      <c r="B24" s="1"/>
      <c r="C24" s="1"/>
      <c r="D24" s="1"/>
      <c r="E24" s="1"/>
      <c r="F24" s="2">
        <v>1.5</v>
      </c>
      <c r="G24" s="2" t="s">
        <v>0</v>
      </c>
      <c r="H24" s="21"/>
      <c r="I24" s="21"/>
      <c r="J24" s="21"/>
      <c r="K24" s="21"/>
    </row>
    <row r="25" spans="1:11" x14ac:dyDescent="0.25">
      <c r="A25" s="1" t="s">
        <v>28</v>
      </c>
      <c r="B25" s="1"/>
      <c r="C25" s="1"/>
      <c r="D25" s="1"/>
      <c r="E25" s="1"/>
      <c r="F25" s="2">
        <v>1</v>
      </c>
      <c r="G25" s="2" t="s">
        <v>7</v>
      </c>
      <c r="H25" s="21"/>
      <c r="I25" s="21"/>
      <c r="J25" s="21"/>
      <c r="K25" s="21"/>
    </row>
    <row r="26" spans="1:11" x14ac:dyDescent="0.25">
      <c r="F26" s="21"/>
      <c r="G26" s="21"/>
      <c r="H26" s="21"/>
      <c r="I26" s="21"/>
      <c r="J26" s="21"/>
      <c r="K26" s="21"/>
    </row>
    <row r="27" spans="1:11" ht="13.15" customHeight="1" x14ac:dyDescent="0.25">
      <c r="A27" s="4" t="s">
        <v>4</v>
      </c>
      <c r="B27" s="1"/>
      <c r="C27" s="1"/>
      <c r="D27" s="2"/>
      <c r="E27" s="2"/>
      <c r="F27" s="2"/>
      <c r="G27" s="2"/>
      <c r="H27" s="21"/>
      <c r="I27" s="21"/>
      <c r="J27" s="21"/>
      <c r="K27" s="21"/>
    </row>
    <row r="28" spans="1:11" x14ac:dyDescent="0.25">
      <c r="A28" s="1" t="s">
        <v>19</v>
      </c>
      <c r="B28" s="1"/>
      <c r="C28" s="1"/>
      <c r="D28" s="1"/>
      <c r="E28" s="1"/>
      <c r="F28" s="2">
        <v>36</v>
      </c>
      <c r="G28" s="2" t="s">
        <v>1</v>
      </c>
    </row>
    <row r="29" spans="1:11" x14ac:dyDescent="0.25">
      <c r="A29" s="1" t="s">
        <v>5</v>
      </c>
      <c r="B29" s="1"/>
      <c r="C29" s="1"/>
      <c r="D29" s="1"/>
      <c r="E29" s="1"/>
      <c r="F29" s="2">
        <v>35</v>
      </c>
      <c r="G29" s="2" t="s">
        <v>1</v>
      </c>
    </row>
    <row r="30" spans="1:11" x14ac:dyDescent="0.25">
      <c r="A30" s="1" t="s">
        <v>20</v>
      </c>
      <c r="B30" s="1"/>
      <c r="C30" s="1"/>
      <c r="D30" s="1"/>
      <c r="E30" s="1"/>
      <c r="F30" s="2">
        <f>43+1.5</f>
        <v>44.5</v>
      </c>
      <c r="G30" s="2" t="s">
        <v>1</v>
      </c>
    </row>
    <row r="31" spans="1:11" x14ac:dyDescent="0.25">
      <c r="A31" s="1" t="s">
        <v>26</v>
      </c>
      <c r="B31" s="1"/>
      <c r="C31" s="1"/>
      <c r="D31" s="1"/>
      <c r="E31" s="1"/>
      <c r="F31" s="2">
        <v>18</v>
      </c>
      <c r="G31" s="2" t="s">
        <v>1</v>
      </c>
    </row>
    <row r="32" spans="1:11" x14ac:dyDescent="0.25">
      <c r="F32" s="21"/>
      <c r="G32" s="21"/>
      <c r="H32" s="21"/>
      <c r="I32" s="21"/>
      <c r="J32" s="21"/>
      <c r="K32" s="21"/>
    </row>
    <row r="33" spans="1:11" ht="13.15" customHeight="1" x14ac:dyDescent="0.25">
      <c r="A33" s="4" t="s">
        <v>8</v>
      </c>
      <c r="B33" s="1"/>
      <c r="C33" s="1"/>
      <c r="D33" s="2"/>
      <c r="E33" s="2"/>
      <c r="F33" s="2"/>
      <c r="G33" s="2"/>
      <c r="H33" s="21"/>
      <c r="I33" s="21"/>
      <c r="J33" s="21"/>
      <c r="K33" s="21"/>
    </row>
    <row r="34" spans="1:11" x14ac:dyDescent="0.25">
      <c r="A34" s="1" t="s">
        <v>21</v>
      </c>
      <c r="B34" s="1"/>
      <c r="C34" s="1"/>
      <c r="D34" s="1"/>
      <c r="E34" s="1"/>
      <c r="F34" s="1">
        <f>23+8.5*2</f>
        <v>40</v>
      </c>
      <c r="G34" s="2" t="s">
        <v>1</v>
      </c>
    </row>
    <row r="35" spans="1:11" x14ac:dyDescent="0.25">
      <c r="A35" s="1" t="s">
        <v>22</v>
      </c>
      <c r="B35" s="1"/>
      <c r="C35" s="1"/>
      <c r="D35" s="1"/>
      <c r="E35" s="1"/>
      <c r="F35" s="1">
        <v>5</v>
      </c>
      <c r="G35" s="2" t="s">
        <v>1</v>
      </c>
    </row>
    <row r="36" spans="1:11" x14ac:dyDescent="0.25">
      <c r="A36" s="1" t="s">
        <v>23</v>
      </c>
      <c r="B36" s="1"/>
      <c r="C36" s="1"/>
      <c r="D36" s="1"/>
      <c r="E36" s="1"/>
      <c r="F36" s="1">
        <v>34</v>
      </c>
      <c r="G36" s="2" t="s">
        <v>1</v>
      </c>
    </row>
    <row r="37" spans="1:11" x14ac:dyDescent="0.25">
      <c r="A37" s="1" t="s">
        <v>24</v>
      </c>
      <c r="B37" s="1"/>
      <c r="C37" s="1"/>
      <c r="D37" s="1"/>
      <c r="E37" s="1"/>
      <c r="F37" s="1">
        <f>9.5+14.5</f>
        <v>24</v>
      </c>
      <c r="G37" s="2" t="s">
        <v>0</v>
      </c>
    </row>
    <row r="39" spans="1:11" ht="13.15" customHeight="1" x14ac:dyDescent="0.25">
      <c r="A39" s="4" t="s">
        <v>15</v>
      </c>
      <c r="B39" s="1"/>
      <c r="C39" s="1"/>
      <c r="D39" s="2"/>
      <c r="E39" s="2"/>
      <c r="F39" s="2"/>
      <c r="G39" s="2"/>
      <c r="H39" s="21"/>
      <c r="I39" s="21"/>
      <c r="J39" s="21"/>
      <c r="K39" s="21"/>
    </row>
    <row r="40" spans="1:11" x14ac:dyDescent="0.25">
      <c r="A40" s="1" t="s">
        <v>25</v>
      </c>
      <c r="B40" s="1"/>
      <c r="C40" s="1"/>
      <c r="D40" s="1"/>
      <c r="E40" s="1"/>
      <c r="F40" s="1">
        <v>2</v>
      </c>
      <c r="G40" s="2" t="s">
        <v>7</v>
      </c>
    </row>
    <row r="42" spans="1:11" x14ac:dyDescent="0.25">
      <c r="A42" s="4" t="s">
        <v>6</v>
      </c>
      <c r="B42" s="1"/>
      <c r="C42" s="1"/>
      <c r="D42" s="1"/>
      <c r="E42" s="1"/>
      <c r="F42" s="1"/>
      <c r="G42" s="1"/>
    </row>
    <row r="43" spans="1:11" x14ac:dyDescent="0.25">
      <c r="A43" s="1" t="s">
        <v>13</v>
      </c>
      <c r="B43" s="1"/>
      <c r="C43" s="1"/>
      <c r="D43" s="1"/>
      <c r="E43" s="1"/>
      <c r="F43" s="1">
        <v>26</v>
      </c>
      <c r="G43" s="2" t="s">
        <v>1</v>
      </c>
    </row>
    <row r="44" spans="1:11" x14ac:dyDescent="0.25">
      <c r="A44" s="1" t="s">
        <v>14</v>
      </c>
      <c r="B44" s="1"/>
      <c r="C44" s="1"/>
      <c r="D44" s="1"/>
      <c r="E44" s="1"/>
      <c r="F44" s="1">
        <v>18</v>
      </c>
      <c r="G44" s="2" t="s">
        <v>1</v>
      </c>
    </row>
    <row r="45" spans="1:11" x14ac:dyDescent="0.25">
      <c r="A45" s="1" t="s">
        <v>27</v>
      </c>
      <c r="B45" s="1"/>
      <c r="C45" s="1"/>
      <c r="D45" s="1"/>
      <c r="E45" s="1"/>
      <c r="F45" s="1">
        <v>1</v>
      </c>
      <c r="G45" s="2" t="s">
        <v>7</v>
      </c>
    </row>
  </sheetData>
  <phoneticPr fontId="4" type="noConversion"/>
  <pageMargins left="0.7" right="0.7" top="0.78740157499999996" bottom="0.7874015749999999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Duben</dc:creator>
  <cp:lastModifiedBy>Miroslav Kučera</cp:lastModifiedBy>
  <cp:lastPrinted>2024-04-04T09:03:02Z</cp:lastPrinted>
  <dcterms:created xsi:type="dcterms:W3CDTF">2021-10-12T16:35:38Z</dcterms:created>
  <dcterms:modified xsi:type="dcterms:W3CDTF">2024-04-04T09:08:43Z</dcterms:modified>
</cp:coreProperties>
</file>